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4" sheetId="1" r:id="rId1"/>
    <sheet name="5-6" sheetId="8" r:id="rId2"/>
    <sheet name="7" sheetId="9" r:id="rId3"/>
    <sheet name="10" sheetId="10" r:id="rId4"/>
  </sheets>
  <externalReferences>
    <externalReference r:id="rId5"/>
  </externalReferences>
  <definedNames>
    <definedName name="_xlnm.Print_Titles" localSheetId="2">'7'!$2:$4</definedName>
    <definedName name="_xlnm.Print_Area" localSheetId="3">'10'!$A$1:$F$24</definedName>
    <definedName name="_xlnm.Print_Area" localSheetId="0">'1-4'!$A$1:$I$20</definedName>
    <definedName name="_xlnm.Print_Area" localSheetId="1">'5-6'!$A$1:$K$17</definedName>
    <definedName name="_xlnm.Print_Area" localSheetId="2">'7'!$A$1:$S$38</definedName>
  </definedNames>
  <calcPr calcId="124519"/>
</workbook>
</file>

<file path=xl/calcChain.xml><?xml version="1.0" encoding="utf-8"?>
<calcChain xmlns="http://schemas.openxmlformats.org/spreadsheetml/2006/main">
  <c r="E24" i="9"/>
  <c r="O29"/>
  <c r="Q29" l="1"/>
  <c r="J22"/>
  <c r="R29" l="1"/>
  <c r="M28"/>
  <c r="K28"/>
  <c r="K24"/>
  <c r="M22"/>
  <c r="K22"/>
  <c r="H23"/>
  <c r="K23" s="1"/>
  <c r="J28"/>
  <c r="G28"/>
  <c r="K16"/>
  <c r="M16"/>
  <c r="K17"/>
  <c r="M17"/>
  <c r="K18"/>
  <c r="M18"/>
  <c r="M15"/>
  <c r="K15"/>
  <c r="J17"/>
  <c r="J16"/>
  <c r="J15"/>
  <c r="H16"/>
  <c r="H15"/>
  <c r="J18"/>
  <c r="H18"/>
  <c r="J9"/>
  <c r="M9" s="1"/>
  <c r="J10"/>
  <c r="J11"/>
  <c r="M11" s="1"/>
  <c r="J7"/>
  <c r="K7"/>
  <c r="M7"/>
  <c r="K8"/>
  <c r="M8"/>
  <c r="K9"/>
  <c r="K10"/>
  <c r="M10"/>
  <c r="K11"/>
  <c r="M6"/>
  <c r="K6"/>
  <c r="J6"/>
  <c r="G16"/>
  <c r="G17"/>
  <c r="G18"/>
  <c r="G15"/>
  <c r="G9"/>
  <c r="G10"/>
  <c r="G11"/>
  <c r="G7"/>
  <c r="G8"/>
  <c r="G6"/>
  <c r="G24"/>
  <c r="M24" s="1"/>
  <c r="G22"/>
  <c r="H24"/>
  <c r="J24"/>
  <c r="J23" l="1"/>
  <c r="M23" s="1"/>
  <c r="E23"/>
  <c r="G23" s="1"/>
  <c r="F22" i="10" l="1"/>
  <c r="F21"/>
  <c r="B4"/>
  <c r="F16" i="8" l="1"/>
  <c r="C16"/>
  <c r="J15"/>
  <c r="I15"/>
  <c r="K15" s="1"/>
  <c r="H15"/>
  <c r="E15"/>
  <c r="I14"/>
  <c r="I16" s="1"/>
  <c r="J14"/>
  <c r="J16" s="1"/>
  <c r="D16"/>
  <c r="K16" l="1"/>
  <c r="E16"/>
  <c r="K14"/>
  <c r="G16"/>
  <c r="H16" s="1"/>
  <c r="E14"/>
  <c r="H14"/>
  <c r="G17" i="1" l="1"/>
  <c r="I17"/>
  <c r="H17"/>
  <c r="F17"/>
  <c r="E17"/>
  <c r="D17"/>
  <c r="H19" l="1"/>
  <c r="J6" i="8" s="1"/>
  <c r="J7" s="1"/>
  <c r="G19" i="1"/>
  <c r="I6" i="8" s="1"/>
  <c r="F19" i="1"/>
  <c r="G6" i="8"/>
  <c r="G7" s="1"/>
  <c r="F6"/>
  <c r="D6"/>
  <c r="D7" s="1"/>
  <c r="C6"/>
  <c r="C19" i="1"/>
  <c r="F7" i="8" l="1"/>
  <c r="I7"/>
  <c r="K6"/>
  <c r="K7"/>
  <c r="I19" i="1"/>
  <c r="H7" i="8"/>
  <c r="H6"/>
  <c r="E6"/>
  <c r="C7"/>
  <c r="E7" l="1"/>
</calcChain>
</file>

<file path=xl/sharedStrings.xml><?xml version="1.0" encoding="utf-8"?>
<sst xmlns="http://schemas.openxmlformats.org/spreadsheetml/2006/main" count="207" uniqueCount="99">
  <si>
    <t>ЗАТВЕРДЖЕНО</t>
  </si>
  <si>
    <t>Усього</t>
  </si>
  <si>
    <t>загальний фонд</t>
  </si>
  <si>
    <t>спеціальний фонд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</si>
  <si>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</si>
  <si>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</si>
  <si>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</si>
  <si>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</si>
  <si>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</si>
  <si>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</si>
  <si>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</si>
  <si>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</si>
  <si>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Наказ Міністерства фінансів України</t>
  </si>
  <si>
    <t>ЗВІТ</t>
  </si>
  <si>
    <t>Затверджено паспортом бюджетної програми</t>
  </si>
  <si>
    <t>Касові видатки (надані кредити)</t>
  </si>
  <si>
    <t>Відхилення</t>
  </si>
  <si>
    <t>(грн.)</t>
  </si>
  <si>
    <t>№з/п</t>
  </si>
  <si>
    <t>№ з/п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</si>
  <si>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</si>
  <si>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</si>
  <si>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</si>
  <si>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</si>
  <si>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</si>
  <si>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</si>
  <si>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</si>
  <si>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</si>
  <si>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Показники</t>
  </si>
  <si>
    <t>Пояснення щодо причин розбіжностей між затвердженими та досягнутими результативними показниками</t>
  </si>
  <si>
    <t>Аналіз стану виконання результативних показників</t>
  </si>
  <si>
    <t>О. М. Кравченко</t>
  </si>
  <si>
    <t>1.  0700000  Відділ охорони здоров"я Павлоградської міської ради</t>
  </si>
  <si>
    <t>2.  071000  Відділ охорони здоров"я Павлоградської міської ради</t>
  </si>
  <si>
    <t>26 серпня 2014  № 836</t>
  </si>
  <si>
    <t>про виконання паспорта бюджетної програми місцевого бюджету за 2018 рік</t>
  </si>
  <si>
    <t>4. Видатки (надання кредитів) за бюджетною програмою :</t>
  </si>
  <si>
    <t>усього</t>
  </si>
  <si>
    <t>5. Напрями використання бюджетних коштів</t>
  </si>
  <si>
    <t>Напрями використання бюджетних коштів</t>
  </si>
  <si>
    <t>Затверджено у  паспорті бюджетної програми</t>
  </si>
  <si>
    <t xml:space="preserve">Касові видатки (надані кредити) </t>
  </si>
  <si>
    <t xml:space="preserve">6. Видатки (надані кредити) на реалізацію місцевих/регіональних програм, які виконуються в межах бюджетної програми: </t>
  </si>
  <si>
    <t>Найменування місцевої/регіональної програми</t>
  </si>
  <si>
    <t>7. Результативні показники бюджетної програми та аналіз їх виконання:</t>
  </si>
  <si>
    <t>Затверджено у паспорті бюджетної програми</t>
  </si>
  <si>
    <t>Фактичні результативні показники, досягнуті за рахунок касових видатків(наданих кредитів)</t>
  </si>
  <si>
    <t>Штатний розпис станом на 2018 рік.</t>
  </si>
  <si>
    <t>від 15.11.2018 року № 908)</t>
  </si>
  <si>
    <t>(у редакції наказу Міністерства фінансів України</t>
  </si>
  <si>
    <t>Завідувач сектору з економічних питань  та  контролю за фінансовою діяльністю лікувальних закладів відділу охорони здоров"я</t>
  </si>
  <si>
    <t>3. 0712030    0733          Лікарсько-акушерська допомога вагітним, породіллям та новонародженим</t>
  </si>
  <si>
    <t xml:space="preserve">Забезпечення надання належної лікарсько-акушерської допомоги вагітним, породіллям та новонародженим </t>
  </si>
  <si>
    <t>Програма "Здоров"я павлоградців на 2015-2019 роки"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</si>
  <si>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</si>
  <si>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Пояснення щодо причин відхилення між касовими видатками (наданними кредитами) та затвердженими у паспорті бюджетної програми: По загальному фонду відхилення виникло по видатках "Опалата комунальних послуг" за рахунок вжиття заходів з енергозбереження та зменшення споживання комунальних послуг та енергоносіїв;   по видатках на відрядження у зв"язку з відсутністю відряджень в грудні 2018 року, по видатках "Інші поточні видатки"  у зв"язку з відміною рентної плати за спеціальне використання води. По спеціальному фонду: по бюджету розбитку відхилення за рахунок проведення закупки медичного обладнання через систему електронних державних закупівель «ProZorro»</t>
  </si>
  <si>
    <t>Кількість установ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</si>
  <si>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</si>
  <si>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</si>
  <si>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Статистичний звіт Форма  № 20 «Звіт лікувально-профілактичного закладу» (річна) табл. 3100, графа 1, строка78</t>
  </si>
  <si>
    <t>в т.ч. для вагітних та породіль</t>
  </si>
  <si>
    <t>Статистичний звіт Форма  № 20 «Звіт лікувально-профілактичного закладу» (річна) табл. 3100, графа 1, строка 47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</si>
  <si>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</si>
  <si>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</si>
  <si>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</si>
  <si>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10. Результативні показники бюджетної програми у розрізі підпрограм і завдань</t>
  </si>
  <si>
    <t>КПКВК</t>
  </si>
  <si>
    <t>Назва показника</t>
  </si>
  <si>
    <t>Значення показника</t>
  </si>
  <si>
    <t>Завдання - Забезпечення надання  належної лікарсько-акушерської допомоги вагітним, роділлям, породіллям та новонародженим</t>
  </si>
  <si>
    <t>Показник</t>
  </si>
  <si>
    <t>Кількість ліжко-днів у звичайних стаціонарах</t>
  </si>
  <si>
    <t>Статистичний звіт Форма  № 20 «Звіт лікувально-профілактичного закладу» (річна) табл. 3100, графа 7. строки 47+48+49</t>
  </si>
  <si>
    <t>Статистичний звіт Форма  № 20 «Звіт лікувально-профілактичного закладу» (річна) табл. 3100, графа 7. строка 47</t>
  </si>
  <si>
    <t>Кількість породіль</t>
  </si>
  <si>
    <t>осіб</t>
  </si>
  <si>
    <t>Статистичний звіт Форма  №2 1 «Звіт про медичну допомогу вагітним, роділлям і породіллям» табл. 2210 графа 1.</t>
  </si>
  <si>
    <t>Кількість відвідувань у клініко-діагностичному відділенні</t>
  </si>
  <si>
    <t>Статистичний звіт Форма  № 20 «Звіт лікувально-профілактичного закладу» (річна) табл. 2100, графа 1.</t>
  </si>
  <si>
    <t>Середня тривалість перебування породіллі в стаціонарі</t>
  </si>
  <si>
    <t>днів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</si>
  <si>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</si>
  <si>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</si>
  <si>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</si>
  <si>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Кількість відвідувань на одного лікаря у клініко-діагностичного відділення</t>
  </si>
  <si>
    <t>Розрахунково  (відношення  кількості відвідувань до кількості лікарів клініко-діагностичного відділення).</t>
  </si>
  <si>
    <t>Зниження кількості кесарських розтинів по відношенню до загальної чисельності пологів</t>
  </si>
  <si>
    <t xml:space="preserve">Розрахунково  (різниця попереднього до звітного року відношень річних звітів Форма  № 20 «Звіт лікувально-профілактичного закладу» (річна) табл.3500  стр.14.3 гр.1 до Форма  № 21 «Звіт про медичну допомогу вагітним, роділлям і породіллям» табл. 2210 графа 1. </t>
  </si>
  <si>
    <t>Статистичний звіт Форма  № 20 «Звіт лікувально-профілактичного закладу» (річна) табл. 3100, графа 1.строка78</t>
  </si>
  <si>
    <t>Штатний розпис станом на 2018 рік.Статистичний звіт Форма  № 20 «Звіт лікувально-профілак-тичного закладу» (річна) табл. 1100, графа 2.стр.110 + трансфузіологія</t>
  </si>
  <si>
    <t>Штатний розпис станом на 2018 рік. Статистичний звіт Форма  № 20 «Звіт лікувально-профілак-тичного закладу» (річна) табл. 1100, графа 4.стр.1</t>
  </si>
  <si>
    <t>різниця</t>
  </si>
  <si>
    <t>Середньорічна кількість зайнітих посад за 2018 рік склала 258,25 шт.од. На кінець звітного періоду 6,0  вакантних ставок, з них лікарі - 3,25 шт.од., медичні сестри - 1,0 шт.од., інший персонал - 1,75 шт.од.</t>
  </si>
  <si>
    <t>Статистичний звіт Форма  №21 «Звіт про медичну допомогу вагітним, роділлям і породіллям» табл. 2210 графа 1.стр.1+стр3</t>
  </si>
  <si>
    <t>Відбувається зниження народжуванності, відповідно наблюдається зменшення кількості породіль на одного лікаря.  Збільшення лікарських відвідуваньна на одного лікаря обумовлено тим, що по закладу не укомплектовані лікарські посад, які надають медичну допомогу в клініко-діагностичному відділенні.</t>
  </si>
  <si>
    <r>
      <t xml:space="preserve">Пояснення щодо причин відхилення між касовими видатками (наданними кредитами) та затвердженими у паспорті бюджетної програми: Виконання касових видатків по загальному фонду за 2018 рік скали 99,2%. Відхилення виникло по видатках "Опалата комунальних послуг" за рахунок вжиття заходів з енергозбереження та зменшення споживання комунальних послуг та енергоносіїв;    по видаткам "Нарахування на оплату праці" економія за рахунок працівника з інвалідністю (8,41%), по видатках на відрядження у зв"язку з відсутністю відряджень в грудні, по видатках "Інші поточні видатки"  у зв"язку з відміною рентної плати за спеціальне використання води. </t>
    </r>
    <r>
      <rPr>
        <b/>
        <sz val="11"/>
        <color theme="1"/>
        <rFont val="Times New Roman"/>
        <family val="1"/>
        <charset val="204"/>
      </rPr>
      <t xml:space="preserve">По спеціальному фонду: </t>
    </r>
    <r>
      <rPr>
        <sz val="11"/>
        <color theme="1"/>
        <rFont val="Times New Roman"/>
        <family val="1"/>
        <charset val="204"/>
      </rPr>
      <t>по бюджету розбитку відхилення за рахунок проведення закупки медичного обладнання через систему електронних державних закупівель «ProZorro», по власним надходженням - за рахунок  залишку на кінець звітного періоду.</t>
    </r>
  </si>
  <si>
    <r>
      <t>В зв`язку з війсковими діям</t>
    </r>
    <r>
      <rPr>
        <sz val="11"/>
        <rFont val="Times New Roman"/>
        <family val="1"/>
        <charset val="204"/>
      </rPr>
      <t>и на теріторії України протягом останніх років відбувається зниження народжуванності. Так, по Дніпрпопетровській області на 10% щорічно. Відповідно наблюдається зменшення кількості породіль і по м. Павлоград. Збільшення  кількость ліжко-днів у звичайних стаціонарах за рахунок незначного збільшення кількості пролікованих в стаціонарі з 3629 осіб за 2017 рік до 3783 осіб у 2018 році. Затримка виписки породіль відбувається у зв"язку з необхідністю проведення вакцинації новонароджених вакциною БЦЖ (раціонального використання 20-дозної вакцини). Лікарські відвідування у клініко-діагностичному відділенні збільшелись не суттєво.</t>
    </r>
  </si>
  <si>
    <r>
      <t xml:space="preserve">Збільшення відсотка кесарських розтинів по відношенню до загальної чисельності пологів, так у 2017 році -15,547%, а у 2018 році - 18,149%. Даний показник не перевищує обласний, який становить </t>
    </r>
    <r>
      <rPr>
        <sz val="11"/>
        <rFont val="Times New Roman"/>
        <family val="1"/>
        <charset val="204"/>
      </rPr>
      <t>18,493%</t>
    </r>
    <r>
      <rPr>
        <sz val="11"/>
        <color theme="1"/>
        <rFont val="Times New Roman"/>
        <family val="1"/>
        <charset val="204"/>
      </rPr>
      <t>. Це відбулось у зв"язку з збільшенням патології у вагітних жінок з рубцем на матці.</t>
    </r>
  </si>
  <si>
    <t>КЗ "Павлоградський пологовий будинок "ПМР розрахований на 100 ліжок, в т.ч.: пологове відділення- 40 ліжок; відділення паталогії вагітних- 20 ліжок та гінекологічне відділення на 40 ліжок. Має клініко-діагностичне відділення потужністю 300 відвідувань за зміну, розрахункова кількість лікарських відвідувань на рік складає 36707. Основною метою закладу є підвищення рівня надання допомоги вагітним, родділям, породіллям та новонародженим м.Павлограда, м.Терновки, Павлоградського, Юр`ївського, Петропавлівського, Межівського, Васильківсього районів. Касові видатки за 2018 рік склали 25363730,44 грн.. Штатана чисельність по штатному розпису загального фонду складає 265,75 шт.од, фактично зайняті на кінець звітного періоду - 259,75 шт.од.  Медична допомога пацієнтам лікарні надавалась у клініко-діагностичному відділенні в обсязі  20508 відвідувань, в стаціонарному відділенні  - в обсязі 30513 ліжко-днів.  У 2018 році обстежено з цитологічним дослідженням 1083 жінок , проведено 1383 пологів  та проведено операцій у стаціонарі 2128. Аналіз стану виконання результативних показників підтверджує те, що бюджетна програма є ефективною. Показник ефективності за шкалою аналізу ефективності бюджетниої програми складає 228 балів.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</si>
</sst>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30">
    <xf numFmtId="0" fontId="0" fillId="0" borderId="0" xfId="0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1" fillId="0" borderId="1" xfId="0" applyFont="1" applyBorder="1" applyAlignment="1"/>
    <xf numFmtId="0" fontId="0" fillId="2" borderId="0" xfId="0" applyFont="1" applyFill="1"/>
    <xf numFmtId="0" fontId="0" fillId="0" borderId="0" xfId="0" applyFont="1"/>
    <xf numFmtId="0" fontId="10" fillId="0" borderId="0" xfId="0" applyFont="1"/>
    <xf numFmtId="0" fontId="11" fillId="0" borderId="0" xfId="0" applyFont="1"/>
    <xf numFmtId="0" fontId="9" fillId="0" borderId="0" xfId="0" applyFont="1"/>
    <xf numFmtId="0" fontId="0" fillId="0" borderId="1" xfId="0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1" fillId="2" borderId="0" xfId="0" applyFont="1" applyFill="1" applyAlignment="1"/>
    <xf numFmtId="0" fontId="2" fillId="0" borderId="2" xfId="0" applyFont="1" applyBorder="1" applyAlignment="1">
      <alignment horizontal="left" vertical="center" wrapText="1"/>
    </xf>
    <xf numFmtId="0" fontId="0" fillId="0" borderId="0" xfId="0" applyAlignment="1"/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1" fillId="0" borderId="0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2" xfId="0" applyFont="1" applyBorder="1"/>
    <xf numFmtId="0" fontId="4" fillId="0" borderId="2" xfId="0" applyFont="1" applyBorder="1" applyAlignment="1">
      <alignment horizontal="left" vertical="top" wrapText="1"/>
    </xf>
    <xf numFmtId="0" fontId="0" fillId="0" borderId="4" xfId="0" applyBorder="1" applyAlignment="1"/>
    <xf numFmtId="0" fontId="12" fillId="0" borderId="2" xfId="0" applyFont="1" applyBorder="1" applyAlignment="1">
      <alignment horizontal="center" vertical="top" wrapText="1"/>
    </xf>
    <xf numFmtId="0" fontId="9" fillId="0" borderId="0" xfId="0" applyFont="1" applyFill="1" applyBorder="1"/>
    <xf numFmtId="0" fontId="4" fillId="0" borderId="0" xfId="0" applyFont="1"/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1" fontId="15" fillId="2" borderId="5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14" fillId="2" borderId="0" xfId="0" applyFont="1" applyFill="1" applyAlignment="1">
      <alignment vertical="top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top"/>
    </xf>
    <xf numFmtId="0" fontId="16" fillId="0" borderId="0" xfId="0" applyFont="1" applyAlignment="1">
      <alignment horizontal="left"/>
    </xf>
    <xf numFmtId="0" fontId="17" fillId="0" borderId="0" xfId="0" applyFont="1"/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top" wrapText="1"/>
    </xf>
    <xf numFmtId="0" fontId="21" fillId="0" borderId="0" xfId="0" applyFont="1"/>
    <xf numFmtId="0" fontId="15" fillId="0" borderId="0" xfId="0" applyFont="1" applyAlignment="1">
      <alignment vertical="top"/>
    </xf>
    <xf numFmtId="0" fontId="22" fillId="0" borderId="0" xfId="0" applyFont="1"/>
    <xf numFmtId="0" fontId="21" fillId="0" borderId="0" xfId="0" applyFont="1" applyBorder="1"/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165" fontId="0" fillId="0" borderId="11" xfId="0" applyNumberFormat="1" applyBorder="1"/>
    <xf numFmtId="165" fontId="0" fillId="0" borderId="0" xfId="0" applyNumberFormat="1"/>
    <xf numFmtId="165" fontId="0" fillId="3" borderId="11" xfId="0" applyNumberFormat="1" applyFill="1" applyBorder="1"/>
    <xf numFmtId="164" fontId="4" fillId="2" borderId="2" xfId="0" applyNumberFormat="1" applyFont="1" applyFill="1" applyBorder="1" applyAlignment="1">
      <alignment horizontal="center" vertical="center" wrapText="1"/>
    </xf>
    <xf numFmtId="164" fontId="15" fillId="2" borderId="5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20" fillId="2" borderId="4" xfId="0" applyFont="1" applyFill="1" applyBorder="1" applyAlignment="1">
      <alignment horizontal="center" wrapText="1"/>
    </xf>
    <xf numFmtId="0" fontId="20" fillId="2" borderId="10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center" vertical="top" wrapText="1"/>
    </xf>
    <xf numFmtId="0" fontId="20" fillId="2" borderId="10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8/&#1055;&#1040;&#1057;&#1055;&#1054;&#1056;&#1058;&#1040;/14%20&#1047;&#1052;&#1030;&#1053;&#1048;%20&#1054;&#1061;&#1054;&#1056;&#1054;&#1053;&#1040;%20&#1047;&#1044;&#1054;&#1056;%2026.12.18/&#1087;&#1072;&#1089;&#1087;&#1086;&#1088;&#1090;%200712030%20&#1055;&#1055;&#104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9"/>
      <sheetName val="10"/>
      <sheetName val="11"/>
    </sheetNames>
    <sheetDataSet>
      <sheetData sheetId="0">
        <row r="50">
          <cell r="E50" t="str">
            <v>0712030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view="pageBreakPreview" topLeftCell="A13" zoomScale="118" zoomScaleSheetLayoutView="118" workbookViewId="0">
      <selection activeCell="D20" sqref="D20"/>
    </sheetView>
  </sheetViews>
  <sheetFormatPr defaultRowHeight="15"/>
  <cols>
    <col min="1" max="9" width="16" customWidth="1"/>
  </cols>
  <sheetData>
    <row r="1" spans="1:10" ht="12.75" customHeight="1">
      <c r="H1" s="11" t="s">
        <v>0</v>
      </c>
    </row>
    <row r="2" spans="1:10" ht="12.75" customHeight="1">
      <c r="H2" s="12" t="s">
        <v>12</v>
      </c>
      <c r="J2" s="48"/>
    </row>
    <row r="3" spans="1:10" ht="12.75" customHeight="1">
      <c r="H3" s="12" t="s">
        <v>34</v>
      </c>
      <c r="J3" s="48"/>
    </row>
    <row r="4" spans="1:10" ht="12.75" customHeight="1">
      <c r="H4" s="48" t="s">
        <v>49</v>
      </c>
      <c r="J4" s="48"/>
    </row>
    <row r="5" spans="1:10" ht="13.5" customHeight="1">
      <c r="H5" s="48" t="s">
        <v>48</v>
      </c>
      <c r="J5" s="48"/>
    </row>
    <row r="6" spans="1:10" ht="27" customHeight="1">
      <c r="A6" s="87" t="s">
        <v>13</v>
      </c>
      <c r="B6" s="87"/>
      <c r="C6" s="87"/>
      <c r="D6" s="87"/>
      <c r="E6" s="87"/>
      <c r="F6" s="87"/>
      <c r="G6" s="87"/>
      <c r="H6" s="87"/>
      <c r="I6" s="87"/>
      <c r="J6" s="48"/>
    </row>
    <row r="7" spans="1:10" ht="22.5" customHeight="1">
      <c r="A7" s="88" t="s">
        <v>35</v>
      </c>
      <c r="B7" s="88"/>
      <c r="C7" s="88"/>
      <c r="D7" s="88"/>
      <c r="E7" s="88"/>
      <c r="F7" s="88"/>
      <c r="G7" s="88"/>
      <c r="H7" s="88"/>
      <c r="I7" s="88"/>
      <c r="J7" s="48"/>
    </row>
    <row r="8" spans="1:10" s="6" customFormat="1" ht="63.75" customHeight="1">
      <c r="A8" s="4" t="s">
        <v>32</v>
      </c>
      <c r="B8" s="10"/>
      <c r="C8" s="10"/>
      <c r="D8" s="10"/>
      <c r="E8" s="10"/>
      <c r="F8" s="10"/>
      <c r="G8" s="10"/>
      <c r="H8" s="10"/>
      <c r="I8" s="10"/>
    </row>
    <row r="9" spans="1:10" s="6" customFormat="1" ht="13.5" customHeight="1">
      <c r="A9" s="2" t="s">
        <v>4</v>
      </c>
    </row>
    <row r="10" spans="1:10" s="6" customFormat="1" ht="31.5" customHeight="1">
      <c r="A10" s="4" t="s">
        <v>33</v>
      </c>
      <c r="B10" s="10"/>
      <c r="C10" s="10"/>
      <c r="D10" s="10"/>
      <c r="E10" s="10"/>
      <c r="F10" s="10"/>
      <c r="G10" s="10"/>
      <c r="H10" s="10"/>
      <c r="I10" s="10"/>
    </row>
    <row r="11" spans="1:10" s="6" customFormat="1">
      <c r="A11" s="3" t="s">
        <v>5</v>
      </c>
    </row>
    <row r="12" spans="1:10" s="6" customFormat="1" ht="41.25" customHeight="1">
      <c r="A12" s="4" t="s">
        <v>51</v>
      </c>
      <c r="B12" s="10"/>
      <c r="C12" s="52"/>
      <c r="D12" s="52"/>
      <c r="E12" s="52"/>
      <c r="F12" s="52"/>
      <c r="G12" s="52"/>
      <c r="H12" s="52"/>
      <c r="I12" s="52"/>
    </row>
    <row r="13" spans="1:10" s="6" customFormat="1">
      <c r="A13" s="2" t="s">
        <v>6</v>
      </c>
      <c r="B13" s="1"/>
      <c r="C13" s="1"/>
      <c r="D13" s="1"/>
      <c r="E13" s="1"/>
      <c r="F13" s="1"/>
      <c r="G13" s="1"/>
      <c r="H13" s="1"/>
      <c r="I13" s="1"/>
    </row>
    <row r="14" spans="1:10" ht="43.5" customHeight="1">
      <c r="A14" s="14" t="s">
        <v>36</v>
      </c>
      <c r="B14" s="5"/>
      <c r="C14" s="5"/>
      <c r="D14" s="5"/>
      <c r="E14" s="5"/>
      <c r="F14" s="5"/>
      <c r="G14" s="5"/>
      <c r="H14" s="5"/>
    </row>
    <row r="15" spans="1:10">
      <c r="A15" s="16"/>
      <c r="B15" s="16"/>
      <c r="C15" s="16"/>
      <c r="D15" s="16"/>
      <c r="E15" s="16"/>
      <c r="F15" s="16"/>
      <c r="G15" s="16"/>
      <c r="H15" s="16"/>
      <c r="I15" s="18" t="s">
        <v>17</v>
      </c>
    </row>
    <row r="16" spans="1:10" ht="36" customHeight="1">
      <c r="A16" s="86" t="s">
        <v>14</v>
      </c>
      <c r="B16" s="86"/>
      <c r="C16" s="86"/>
      <c r="D16" s="86" t="s">
        <v>15</v>
      </c>
      <c r="E16" s="86"/>
      <c r="F16" s="86"/>
      <c r="G16" s="86" t="s">
        <v>16</v>
      </c>
      <c r="H16" s="86"/>
      <c r="I16" s="86"/>
    </row>
    <row r="17" spans="1:9" ht="29.25" customHeight="1">
      <c r="A17" s="41" t="s">
        <v>2</v>
      </c>
      <c r="B17" s="41" t="s">
        <v>3</v>
      </c>
      <c r="C17" s="41" t="s">
        <v>37</v>
      </c>
      <c r="D17" s="13" t="str">
        <f t="shared" ref="D17:I17" si="0">A17</f>
        <v>загальний фонд</v>
      </c>
      <c r="E17" s="13" t="str">
        <f t="shared" si="0"/>
        <v>спеціальний фонд</v>
      </c>
      <c r="F17" s="13" t="str">
        <f t="shared" si="0"/>
        <v>усього</v>
      </c>
      <c r="G17" s="41" t="str">
        <f t="shared" si="0"/>
        <v>загальний фонд</v>
      </c>
      <c r="H17" s="41" t="str">
        <f t="shared" si="0"/>
        <v>спеціальний фонд</v>
      </c>
      <c r="I17" s="41" t="str">
        <f t="shared" si="0"/>
        <v>усього</v>
      </c>
    </row>
    <row r="18" spans="1:9" ht="17.25" customHeight="1">
      <c r="A18" s="13">
        <v>1</v>
      </c>
      <c r="B18" s="13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  <c r="I18" s="13">
        <v>9</v>
      </c>
    </row>
    <row r="19" spans="1:9" ht="24" customHeight="1">
      <c r="A19" s="40">
        <v>25563241</v>
      </c>
      <c r="B19" s="40">
        <v>565756.23</v>
      </c>
      <c r="C19" s="40">
        <f>SUM(A19:B19)</f>
        <v>26128997.23</v>
      </c>
      <c r="D19" s="44">
        <v>25363730.440000001</v>
      </c>
      <c r="E19" s="40">
        <v>534188.56000000006</v>
      </c>
      <c r="F19" s="40">
        <f>SUM(D19:E19)</f>
        <v>25897919</v>
      </c>
      <c r="G19" s="40">
        <f>D19-A19</f>
        <v>-199510.55999999866</v>
      </c>
      <c r="H19" s="40">
        <f>E19-B19</f>
        <v>-31567.669999999925</v>
      </c>
      <c r="I19" s="40">
        <f>SUM(G19:H19)</f>
        <v>-231078.22999999858</v>
      </c>
    </row>
    <row r="20" spans="1:9" ht="18.75" customHeight="1">
      <c r="A20" s="16"/>
      <c r="B20" s="16"/>
      <c r="C20" s="16"/>
      <c r="D20" s="16"/>
      <c r="E20" s="16"/>
      <c r="F20" s="16"/>
      <c r="G20" s="16"/>
      <c r="H20" s="16"/>
      <c r="I20" s="16"/>
    </row>
  </sheetData>
  <mergeCells count="5">
    <mergeCell ref="A16:C16"/>
    <mergeCell ref="D16:F16"/>
    <mergeCell ref="G16:I16"/>
    <mergeCell ref="A6:I6"/>
    <mergeCell ref="A7:I7"/>
  </mergeCells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view="pageBreakPreview" topLeftCell="A10" zoomScale="118" zoomScaleSheetLayoutView="118" workbookViewId="0">
      <selection activeCell="A8" sqref="A8:K8"/>
    </sheetView>
  </sheetViews>
  <sheetFormatPr defaultRowHeight="15"/>
  <cols>
    <col min="1" max="1" width="3.140625" customWidth="1"/>
    <col min="2" max="2" width="29.28515625" customWidth="1"/>
    <col min="3" max="3" width="13.28515625" customWidth="1"/>
    <col min="4" max="4" width="12.42578125" customWidth="1"/>
    <col min="5" max="5" width="14.28515625" customWidth="1"/>
    <col min="6" max="6" width="14.140625" customWidth="1"/>
    <col min="7" max="8" width="13.140625" customWidth="1"/>
    <col min="9" max="9" width="13.85546875" customWidth="1"/>
    <col min="10" max="10" width="12.5703125" customWidth="1"/>
    <col min="11" max="11" width="11.42578125" customWidth="1"/>
  </cols>
  <sheetData>
    <row r="1" spans="1:12" ht="23.25" customHeight="1">
      <c r="A1" s="21" t="s">
        <v>38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2" ht="18.75" customHeight="1">
      <c r="B2" s="16"/>
      <c r="C2" s="16"/>
      <c r="D2" s="16"/>
      <c r="E2" s="16"/>
      <c r="F2" s="16"/>
      <c r="G2" s="16"/>
      <c r="H2" s="16"/>
      <c r="I2" s="16"/>
      <c r="J2" s="16"/>
      <c r="K2" s="16" t="s">
        <v>17</v>
      </c>
    </row>
    <row r="3" spans="1:12" ht="18" customHeight="1">
      <c r="A3" s="96" t="s">
        <v>18</v>
      </c>
      <c r="B3" s="96" t="s">
        <v>39</v>
      </c>
      <c r="C3" s="96" t="s">
        <v>40</v>
      </c>
      <c r="D3" s="96"/>
      <c r="E3" s="96"/>
      <c r="F3" s="96" t="s">
        <v>41</v>
      </c>
      <c r="G3" s="96"/>
      <c r="H3" s="96"/>
      <c r="I3" s="96" t="s">
        <v>16</v>
      </c>
      <c r="J3" s="96"/>
      <c r="K3" s="96"/>
      <c r="L3" s="6"/>
    </row>
    <row r="4" spans="1:12" ht="27" customHeight="1">
      <c r="A4" s="96"/>
      <c r="B4" s="96"/>
      <c r="C4" s="33" t="s">
        <v>2</v>
      </c>
      <c r="D4" s="33" t="s">
        <v>3</v>
      </c>
      <c r="E4" s="33" t="s">
        <v>37</v>
      </c>
      <c r="F4" s="33" t="s">
        <v>2</v>
      </c>
      <c r="G4" s="33" t="s">
        <v>3</v>
      </c>
      <c r="H4" s="33" t="s">
        <v>37</v>
      </c>
      <c r="I4" s="33" t="s">
        <v>2</v>
      </c>
      <c r="J4" s="33" t="s">
        <v>3</v>
      </c>
      <c r="K4" s="33" t="s">
        <v>37</v>
      </c>
      <c r="L4" s="6"/>
    </row>
    <row r="5" spans="1:12" ht="13.5" customHeight="1">
      <c r="A5" s="17">
        <v>1</v>
      </c>
      <c r="B5" s="17">
        <v>2</v>
      </c>
      <c r="C5" s="17">
        <v>3</v>
      </c>
      <c r="D5" s="41">
        <v>4</v>
      </c>
      <c r="E5" s="41">
        <v>5</v>
      </c>
      <c r="F5" s="41">
        <v>6</v>
      </c>
      <c r="G5" s="41">
        <v>7</v>
      </c>
      <c r="H5" s="41">
        <v>8</v>
      </c>
      <c r="I5" s="41">
        <v>9</v>
      </c>
      <c r="J5" s="41">
        <v>10</v>
      </c>
      <c r="K5" s="41">
        <v>11</v>
      </c>
      <c r="L5" s="6"/>
    </row>
    <row r="6" spans="1:12" ht="53.25" customHeight="1">
      <c r="A6" s="19">
        <v>1</v>
      </c>
      <c r="B6" s="45" t="s">
        <v>52</v>
      </c>
      <c r="C6" s="53">
        <f>'1-4'!A19</f>
        <v>25563241</v>
      </c>
      <c r="D6" s="53">
        <f>'1-4'!B19</f>
        <v>565756.23</v>
      </c>
      <c r="E6" s="53">
        <f>SUM(C6:D6)</f>
        <v>26128997.23</v>
      </c>
      <c r="F6" s="53">
        <f>'1-4'!D19</f>
        <v>25363730.440000001</v>
      </c>
      <c r="G6" s="53">
        <f>'1-4'!E19</f>
        <v>534188.56000000006</v>
      </c>
      <c r="H6" s="53">
        <f>SUM(F6:G6)</f>
        <v>25897919</v>
      </c>
      <c r="I6" s="53">
        <f>'1-4'!G19</f>
        <v>-199510.55999999866</v>
      </c>
      <c r="J6" s="53">
        <f>'1-4'!H19</f>
        <v>-31567.669999999925</v>
      </c>
      <c r="K6" s="53">
        <f>SUM(I6:J6)</f>
        <v>-231078.22999999858</v>
      </c>
    </row>
    <row r="7" spans="1:12" ht="23.25" customHeight="1">
      <c r="A7" s="20"/>
      <c r="B7" s="15" t="s">
        <v>1</v>
      </c>
      <c r="C7" s="54">
        <f>C6</f>
        <v>25563241</v>
      </c>
      <c r="D7" s="54">
        <f>D6</f>
        <v>565756.23</v>
      </c>
      <c r="E7" s="54">
        <f>SUM(C7:D7)</f>
        <v>26128997.23</v>
      </c>
      <c r="F7" s="54">
        <f>F6</f>
        <v>25363730.440000001</v>
      </c>
      <c r="G7" s="54">
        <f>G6</f>
        <v>534188.56000000006</v>
      </c>
      <c r="H7" s="54">
        <f>SUM(F7:G7)</f>
        <v>25897919</v>
      </c>
      <c r="I7" s="54">
        <f>I6</f>
        <v>-199510.55999999866</v>
      </c>
      <c r="J7" s="54">
        <f>J6</f>
        <v>-31567.669999999925</v>
      </c>
      <c r="K7" s="54">
        <f>SUM(I7:J7)</f>
        <v>-231078.22999999858</v>
      </c>
    </row>
    <row r="8" spans="1:12" ht="94.5" customHeight="1">
      <c r="A8" s="89" t="s">
        <v>95</v>
      </c>
      <c r="B8" s="90"/>
      <c r="C8" s="90"/>
      <c r="D8" s="90"/>
      <c r="E8" s="90"/>
      <c r="F8" s="90"/>
      <c r="G8" s="90"/>
      <c r="H8" s="90"/>
      <c r="I8" s="90"/>
      <c r="J8" s="90"/>
      <c r="K8" s="91"/>
    </row>
    <row r="9" spans="1:12" ht="26.25" customHeight="1">
      <c r="A9" s="21" t="s">
        <v>42</v>
      </c>
    </row>
    <row r="10" spans="1:12">
      <c r="K10" s="16" t="s">
        <v>17</v>
      </c>
    </row>
    <row r="11" spans="1:12" ht="14.25" customHeight="1">
      <c r="A11" s="92" t="s">
        <v>43</v>
      </c>
      <c r="B11" s="93"/>
      <c r="C11" s="96" t="s">
        <v>40</v>
      </c>
      <c r="D11" s="96"/>
      <c r="E11" s="96"/>
      <c r="F11" s="96" t="s">
        <v>41</v>
      </c>
      <c r="G11" s="96"/>
      <c r="H11" s="96"/>
      <c r="I11" s="96" t="s">
        <v>16</v>
      </c>
      <c r="J11" s="96"/>
      <c r="K11" s="96"/>
    </row>
    <row r="12" spans="1:12" ht="27" customHeight="1">
      <c r="A12" s="94"/>
      <c r="B12" s="95"/>
      <c r="C12" s="42" t="s">
        <v>2</v>
      </c>
      <c r="D12" s="42" t="s">
        <v>3</v>
      </c>
      <c r="E12" s="42" t="s">
        <v>37</v>
      </c>
      <c r="F12" s="42" t="s">
        <v>2</v>
      </c>
      <c r="G12" s="42" t="s">
        <v>3</v>
      </c>
      <c r="H12" s="42" t="s">
        <v>37</v>
      </c>
      <c r="I12" s="42" t="s">
        <v>2</v>
      </c>
      <c r="J12" s="42" t="s">
        <v>3</v>
      </c>
      <c r="K12" s="42" t="s">
        <v>37</v>
      </c>
    </row>
    <row r="13" spans="1:12" ht="15.75">
      <c r="A13" s="101">
        <v>1</v>
      </c>
      <c r="B13" s="101"/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7</v>
      </c>
      <c r="I13" s="19">
        <v>8</v>
      </c>
      <c r="J13" s="19">
        <v>9</v>
      </c>
      <c r="K13" s="19">
        <v>10</v>
      </c>
    </row>
    <row r="14" spans="1:12" ht="29.25" customHeight="1">
      <c r="A14" s="97" t="s">
        <v>53</v>
      </c>
      <c r="B14" s="98"/>
      <c r="C14" s="54">
        <v>9258378.7899999991</v>
      </c>
      <c r="D14" s="54">
        <v>179050</v>
      </c>
      <c r="E14" s="54">
        <f>SUM(C14:D14)</f>
        <v>9437428.7899999991</v>
      </c>
      <c r="F14" s="54">
        <v>9070872.3000000007</v>
      </c>
      <c r="G14" s="54">
        <v>174946</v>
      </c>
      <c r="H14" s="54">
        <f>SUM(F14:G14)</f>
        <v>9245818.3000000007</v>
      </c>
      <c r="I14" s="54">
        <f>F14-C14</f>
        <v>-187506.48999999836</v>
      </c>
      <c r="J14" s="54">
        <f>G14-D14</f>
        <v>-4104</v>
      </c>
      <c r="K14" s="54">
        <f>SUM(I14:J14)</f>
        <v>-191610.48999999836</v>
      </c>
    </row>
    <row r="15" spans="1:12" ht="68.25" customHeight="1">
      <c r="A15" s="97" t="s">
        <v>54</v>
      </c>
      <c r="B15" s="98"/>
      <c r="C15" s="54">
        <v>30947</v>
      </c>
      <c r="D15" s="54">
        <v>0</v>
      </c>
      <c r="E15" s="54">
        <f>SUM(C15:D15)</f>
        <v>30947</v>
      </c>
      <c r="F15" s="54">
        <v>30947</v>
      </c>
      <c r="G15" s="54">
        <v>0</v>
      </c>
      <c r="H15" s="54">
        <f>SUM(F15:G15)</f>
        <v>30947</v>
      </c>
      <c r="I15" s="54">
        <f>F15-C15</f>
        <v>0</v>
      </c>
      <c r="J15" s="54">
        <f>G15-D15</f>
        <v>0</v>
      </c>
      <c r="K15" s="54">
        <f>SUM(I15:J15)</f>
        <v>0</v>
      </c>
    </row>
    <row r="16" spans="1:12" ht="15.75">
      <c r="A16" s="99" t="s">
        <v>1</v>
      </c>
      <c r="B16" s="100"/>
      <c r="C16" s="54">
        <f>C14</f>
        <v>9258378.7899999991</v>
      </c>
      <c r="D16" s="54">
        <f>D14</f>
        <v>179050</v>
      </c>
      <c r="E16" s="54">
        <f>SUM(C16:D16)</f>
        <v>9437428.7899999991</v>
      </c>
      <c r="F16" s="54">
        <f>F14</f>
        <v>9070872.3000000007</v>
      </c>
      <c r="G16" s="54">
        <f>G14</f>
        <v>174946</v>
      </c>
      <c r="H16" s="54">
        <f>SUM(F16:G16)</f>
        <v>9245818.3000000007</v>
      </c>
      <c r="I16" s="54">
        <f>I14</f>
        <v>-187506.48999999836</v>
      </c>
      <c r="J16" s="54">
        <f>J14</f>
        <v>-4104</v>
      </c>
      <c r="K16" s="54">
        <f>SUM(I16:J16)</f>
        <v>-191610.48999999836</v>
      </c>
    </row>
    <row r="17" spans="1:11" ht="75" customHeight="1">
      <c r="A17" s="89" t="s">
        <v>55</v>
      </c>
      <c r="B17" s="90"/>
      <c r="C17" s="90"/>
      <c r="D17" s="90"/>
      <c r="E17" s="90"/>
      <c r="F17" s="90"/>
      <c r="G17" s="90"/>
      <c r="H17" s="90"/>
      <c r="I17" s="90"/>
      <c r="J17" s="90"/>
      <c r="K17" s="91"/>
    </row>
    <row r="18" spans="1:11">
      <c r="B18" s="32"/>
    </row>
  </sheetData>
  <mergeCells count="15">
    <mergeCell ref="A8:K8"/>
    <mergeCell ref="A11:B12"/>
    <mergeCell ref="A17:K17"/>
    <mergeCell ref="I3:K3"/>
    <mergeCell ref="A3:A4"/>
    <mergeCell ref="B3:B4"/>
    <mergeCell ref="C3:E3"/>
    <mergeCell ref="F3:H3"/>
    <mergeCell ref="A15:B15"/>
    <mergeCell ref="A16:B16"/>
    <mergeCell ref="A13:B13"/>
    <mergeCell ref="C11:E11"/>
    <mergeCell ref="F11:H11"/>
    <mergeCell ref="I11:K11"/>
    <mergeCell ref="A14:B14"/>
  </mergeCells>
  <pageMargins left="0.39370078740157483" right="0.39370078740157483" top="0.78740157480314965" bottom="0.39370078740157483" header="0" footer="0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topLeftCell="E25" zoomScale="118" zoomScaleSheetLayoutView="118" workbookViewId="0">
      <selection activeCell="G33" sqref="G33"/>
    </sheetView>
  </sheetViews>
  <sheetFormatPr defaultRowHeight="15"/>
  <cols>
    <col min="1" max="1" width="4" customWidth="1"/>
    <col min="2" max="2" width="29.140625" customWidth="1"/>
    <col min="3" max="3" width="8.28515625" customWidth="1"/>
    <col min="4" max="4" width="42.140625" customWidth="1"/>
    <col min="5" max="5" width="8.5703125" customWidth="1"/>
    <col min="6" max="6" width="7.28515625" customWidth="1"/>
    <col min="7" max="7" width="8.140625" customWidth="1"/>
    <col min="8" max="8" width="8" customWidth="1"/>
    <col min="9" max="9" width="6.85546875" customWidth="1"/>
    <col min="10" max="10" width="8.140625" customWidth="1"/>
    <col min="11" max="11" width="8" customWidth="1"/>
    <col min="12" max="12" width="6.85546875" customWidth="1"/>
    <col min="13" max="13" width="8.5703125" customWidth="1"/>
  </cols>
  <sheetData>
    <row r="1" spans="1:13" ht="33.75" customHeight="1">
      <c r="A1" s="47" t="s">
        <v>44</v>
      </c>
      <c r="B1" s="6"/>
    </row>
    <row r="2" spans="1:13" ht="53.25" customHeight="1">
      <c r="A2" s="33" t="s">
        <v>19</v>
      </c>
      <c r="B2" s="34" t="s">
        <v>28</v>
      </c>
      <c r="C2" s="33" t="s">
        <v>20</v>
      </c>
      <c r="D2" s="34" t="s">
        <v>21</v>
      </c>
      <c r="E2" s="109" t="s">
        <v>45</v>
      </c>
      <c r="F2" s="110"/>
      <c r="G2" s="111"/>
      <c r="H2" s="109" t="s">
        <v>46</v>
      </c>
      <c r="I2" s="110"/>
      <c r="J2" s="111"/>
      <c r="K2" s="112" t="s">
        <v>16</v>
      </c>
      <c r="L2" s="113"/>
      <c r="M2" s="114"/>
    </row>
    <row r="3" spans="1:13" ht="23.25" customHeight="1">
      <c r="A3" s="42"/>
      <c r="B3" s="34"/>
      <c r="C3" s="42"/>
      <c r="D3" s="34"/>
      <c r="E3" s="30" t="s">
        <v>2</v>
      </c>
      <c r="F3" s="30" t="s">
        <v>3</v>
      </c>
      <c r="G3" s="30" t="s">
        <v>37</v>
      </c>
      <c r="H3" s="30" t="s">
        <v>2</v>
      </c>
      <c r="I3" s="30" t="s">
        <v>3</v>
      </c>
      <c r="J3" s="30" t="s">
        <v>37</v>
      </c>
      <c r="K3" s="30" t="s">
        <v>2</v>
      </c>
      <c r="L3" s="30" t="s">
        <v>3</v>
      </c>
      <c r="M3" s="30" t="s">
        <v>37</v>
      </c>
    </row>
    <row r="4" spans="1:13" ht="12" customHeight="1">
      <c r="A4" s="35">
        <v>1</v>
      </c>
      <c r="B4" s="36">
        <v>2</v>
      </c>
      <c r="C4" s="35">
        <v>3</v>
      </c>
      <c r="D4" s="36">
        <v>4</v>
      </c>
      <c r="E4" s="35">
        <v>5</v>
      </c>
      <c r="F4" s="36">
        <v>6</v>
      </c>
      <c r="G4" s="35">
        <v>7</v>
      </c>
      <c r="H4" s="36">
        <v>8</v>
      </c>
      <c r="I4" s="35">
        <v>9</v>
      </c>
      <c r="J4" s="36">
        <v>10</v>
      </c>
      <c r="K4" s="35">
        <v>11</v>
      </c>
      <c r="L4" s="36">
        <v>12</v>
      </c>
      <c r="M4" s="35">
        <v>13</v>
      </c>
    </row>
    <row r="5" spans="1:13" ht="18" customHeight="1">
      <c r="A5" s="22">
        <v>1</v>
      </c>
      <c r="B5" s="26" t="s">
        <v>22</v>
      </c>
      <c r="C5" s="25"/>
      <c r="D5" s="26"/>
      <c r="E5" s="22"/>
      <c r="F5" s="22"/>
      <c r="G5" s="22"/>
      <c r="H5" s="27"/>
      <c r="I5" s="27"/>
      <c r="J5" s="27"/>
      <c r="K5" s="27"/>
      <c r="L5" s="20"/>
      <c r="M5" s="20"/>
    </row>
    <row r="6" spans="1:13" ht="30.75" customHeight="1">
      <c r="A6" s="22"/>
      <c r="B6" s="28" t="s">
        <v>56</v>
      </c>
      <c r="C6" s="43" t="s">
        <v>23</v>
      </c>
      <c r="D6" s="26" t="s">
        <v>57</v>
      </c>
      <c r="E6" s="43">
        <v>1</v>
      </c>
      <c r="F6" s="55"/>
      <c r="G6" s="43">
        <f>SUM(E6:F6)</f>
        <v>1</v>
      </c>
      <c r="H6" s="43">
        <v>1</v>
      </c>
      <c r="I6" s="55"/>
      <c r="J6" s="43">
        <f>SUM(H6:I6)</f>
        <v>1</v>
      </c>
      <c r="K6" s="43">
        <f>H6-E6</f>
        <v>0</v>
      </c>
      <c r="L6" s="55"/>
      <c r="M6" s="43">
        <f t="shared" ref="M6" si="0">J6-G6</f>
        <v>0</v>
      </c>
    </row>
    <row r="7" spans="1:13" ht="47.25" customHeight="1">
      <c r="A7" s="22"/>
      <c r="B7" s="28" t="s">
        <v>58</v>
      </c>
      <c r="C7" s="43" t="s">
        <v>23</v>
      </c>
      <c r="D7" s="26" t="s">
        <v>88</v>
      </c>
      <c r="E7" s="43">
        <v>100</v>
      </c>
      <c r="F7" s="55"/>
      <c r="G7" s="43">
        <f t="shared" ref="G7:G11" si="1">SUM(E7:F7)</f>
        <v>100</v>
      </c>
      <c r="H7" s="43">
        <v>100</v>
      </c>
      <c r="I7" s="55"/>
      <c r="J7" s="43">
        <f t="shared" ref="J7" si="2">SUM(H7:I7)</f>
        <v>100</v>
      </c>
      <c r="K7" s="43">
        <f t="shared" ref="K7:K11" si="3">H7-E7</f>
        <v>0</v>
      </c>
      <c r="L7" s="55"/>
      <c r="M7" s="43">
        <f t="shared" ref="M7:M11" si="4">J7-G7</f>
        <v>0</v>
      </c>
    </row>
    <row r="8" spans="1:13" ht="45.75" customHeight="1">
      <c r="A8" s="22"/>
      <c r="B8" s="28" t="s">
        <v>60</v>
      </c>
      <c r="C8" s="43" t="s">
        <v>23</v>
      </c>
      <c r="D8" s="26" t="s">
        <v>61</v>
      </c>
      <c r="E8" s="43">
        <v>40</v>
      </c>
      <c r="F8" s="55"/>
      <c r="G8" s="43">
        <f t="shared" si="1"/>
        <v>40</v>
      </c>
      <c r="H8" s="43">
        <v>40</v>
      </c>
      <c r="I8" s="55"/>
      <c r="J8" s="43">
        <v>40</v>
      </c>
      <c r="K8" s="43">
        <f t="shared" si="3"/>
        <v>0</v>
      </c>
      <c r="L8" s="55"/>
      <c r="M8" s="43">
        <f t="shared" si="4"/>
        <v>0</v>
      </c>
    </row>
    <row r="9" spans="1:13" ht="61.5" customHeight="1">
      <c r="A9" s="22"/>
      <c r="B9" s="28" t="s">
        <v>62</v>
      </c>
      <c r="C9" s="43" t="s">
        <v>23</v>
      </c>
      <c r="D9" s="26" t="s">
        <v>89</v>
      </c>
      <c r="E9" s="43">
        <v>265.75</v>
      </c>
      <c r="F9" s="37"/>
      <c r="G9" s="43">
        <f t="shared" si="1"/>
        <v>265.75</v>
      </c>
      <c r="H9" s="43">
        <v>259.75</v>
      </c>
      <c r="I9" s="37"/>
      <c r="J9" s="73">
        <f t="shared" ref="J9:J10" si="5">SUM(H9:I9)</f>
        <v>259.75</v>
      </c>
      <c r="K9" s="43">
        <f t="shared" si="3"/>
        <v>-6</v>
      </c>
      <c r="L9" s="37"/>
      <c r="M9" s="43">
        <f t="shared" si="4"/>
        <v>-6</v>
      </c>
    </row>
    <row r="10" spans="1:13" ht="33" customHeight="1">
      <c r="A10" s="22"/>
      <c r="B10" s="28" t="s">
        <v>63</v>
      </c>
      <c r="C10" s="43" t="s">
        <v>23</v>
      </c>
      <c r="D10" s="26" t="s">
        <v>47</v>
      </c>
      <c r="E10" s="73">
        <v>11</v>
      </c>
      <c r="F10" s="74"/>
      <c r="G10" s="73">
        <f t="shared" si="1"/>
        <v>11</v>
      </c>
      <c r="H10" s="84">
        <v>11</v>
      </c>
      <c r="I10" s="85"/>
      <c r="J10" s="84">
        <f t="shared" si="5"/>
        <v>11</v>
      </c>
      <c r="K10" s="43">
        <f t="shared" si="3"/>
        <v>0</v>
      </c>
      <c r="L10" s="37"/>
      <c r="M10" s="43">
        <f t="shared" si="4"/>
        <v>0</v>
      </c>
    </row>
    <row r="11" spans="1:13" ht="63.75" customHeight="1">
      <c r="A11" s="22"/>
      <c r="B11" s="28" t="s">
        <v>64</v>
      </c>
      <c r="C11" s="43" t="s">
        <v>23</v>
      </c>
      <c r="D11" s="26" t="s">
        <v>90</v>
      </c>
      <c r="E11" s="43">
        <v>7.25</v>
      </c>
      <c r="F11" s="37"/>
      <c r="G11" s="43">
        <f t="shared" si="1"/>
        <v>7.25</v>
      </c>
      <c r="H11" s="73">
        <v>6</v>
      </c>
      <c r="I11" s="37"/>
      <c r="J11" s="73">
        <f>SUM(H11:I11)</f>
        <v>6</v>
      </c>
      <c r="K11" s="43">
        <f t="shared" si="3"/>
        <v>-1.25</v>
      </c>
      <c r="L11" s="37"/>
      <c r="M11" s="43">
        <f t="shared" si="4"/>
        <v>-1.25</v>
      </c>
    </row>
    <row r="12" spans="1:13" ht="21" customHeight="1">
      <c r="A12" s="22"/>
      <c r="B12" s="115" t="s">
        <v>29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7"/>
    </row>
    <row r="13" spans="1:13" ht="30.75" customHeight="1">
      <c r="A13" s="22"/>
      <c r="B13" s="102" t="s">
        <v>92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4"/>
    </row>
    <row r="14" spans="1:13" ht="18.75" customHeight="1">
      <c r="A14" s="22">
        <v>2</v>
      </c>
      <c r="B14" s="23" t="s">
        <v>24</v>
      </c>
      <c r="C14" s="25"/>
      <c r="D14" s="22"/>
      <c r="E14" s="24"/>
      <c r="F14" s="41"/>
      <c r="G14" s="41"/>
      <c r="H14" s="27"/>
      <c r="I14" s="27"/>
      <c r="J14" s="27"/>
      <c r="K14" s="27"/>
      <c r="L14" s="20"/>
      <c r="M14" s="20"/>
    </row>
    <row r="15" spans="1:13" ht="45.75" customHeight="1">
      <c r="A15" s="22"/>
      <c r="B15" s="28" t="s">
        <v>71</v>
      </c>
      <c r="C15" s="50" t="s">
        <v>23</v>
      </c>
      <c r="D15" s="23" t="s">
        <v>72</v>
      </c>
      <c r="E15" s="43">
        <v>30100</v>
      </c>
      <c r="F15" s="72"/>
      <c r="G15" s="43">
        <f>SUM(E15:F15)</f>
        <v>30100</v>
      </c>
      <c r="H15" s="43">
        <f>10983+5805+13725</f>
        <v>30513</v>
      </c>
      <c r="I15" s="72"/>
      <c r="J15" s="43">
        <f>SUM(H15:I15)</f>
        <v>30513</v>
      </c>
      <c r="K15" s="43">
        <f t="shared" ref="K15" si="6">H15-E15</f>
        <v>413</v>
      </c>
      <c r="L15" s="37"/>
      <c r="M15" s="43">
        <f t="shared" ref="M15" si="7">J15-G15</f>
        <v>413</v>
      </c>
    </row>
    <row r="16" spans="1:13" ht="45" customHeight="1">
      <c r="A16" s="22"/>
      <c r="B16" s="28" t="s">
        <v>60</v>
      </c>
      <c r="C16" s="50" t="s">
        <v>23</v>
      </c>
      <c r="D16" s="23" t="s">
        <v>73</v>
      </c>
      <c r="E16" s="70">
        <v>10260</v>
      </c>
      <c r="F16" s="72"/>
      <c r="G16" s="43">
        <f t="shared" ref="G16:G18" si="8">SUM(E16:F16)</f>
        <v>10260</v>
      </c>
      <c r="H16" s="43">
        <f>10983</f>
        <v>10983</v>
      </c>
      <c r="I16" s="72"/>
      <c r="J16" s="43">
        <f>SUM(H16:I16)</f>
        <v>10983</v>
      </c>
      <c r="K16" s="43">
        <f t="shared" ref="K16:K18" si="9">H16-E16</f>
        <v>723</v>
      </c>
      <c r="L16" s="37"/>
      <c r="M16" s="43">
        <f t="shared" ref="M16:M18" si="10">J16-G16</f>
        <v>723</v>
      </c>
    </row>
    <row r="17" spans="1:18" ht="50.25" customHeight="1">
      <c r="A17" s="22"/>
      <c r="B17" s="28" t="s">
        <v>74</v>
      </c>
      <c r="C17" s="50" t="s">
        <v>75</v>
      </c>
      <c r="D17" s="79" t="s">
        <v>93</v>
      </c>
      <c r="E17" s="43">
        <v>1400</v>
      </c>
      <c r="F17" s="38"/>
      <c r="G17" s="43">
        <f t="shared" si="8"/>
        <v>1400</v>
      </c>
      <c r="H17" s="43">
        <v>1387</v>
      </c>
      <c r="I17" s="72"/>
      <c r="J17" s="43">
        <f>SUM(H17:I17)</f>
        <v>1387</v>
      </c>
      <c r="K17" s="43">
        <f t="shared" si="9"/>
        <v>-13</v>
      </c>
      <c r="L17" s="37"/>
      <c r="M17" s="43">
        <f t="shared" si="10"/>
        <v>-13</v>
      </c>
    </row>
    <row r="18" spans="1:18" ht="48" customHeight="1">
      <c r="A18" s="22"/>
      <c r="B18" s="28" t="s">
        <v>77</v>
      </c>
      <c r="C18" s="50" t="s">
        <v>23</v>
      </c>
      <c r="D18" s="23" t="s">
        <v>78</v>
      </c>
      <c r="E18" s="70">
        <v>20500</v>
      </c>
      <c r="F18" s="38"/>
      <c r="G18" s="43">
        <f t="shared" si="8"/>
        <v>20500</v>
      </c>
      <c r="H18" s="43">
        <f>20492+16</f>
        <v>20508</v>
      </c>
      <c r="I18" s="72"/>
      <c r="J18" s="43">
        <f>SUM(H18:I18)</f>
        <v>20508</v>
      </c>
      <c r="K18" s="43">
        <f t="shared" si="9"/>
        <v>8</v>
      </c>
      <c r="L18" s="37"/>
      <c r="M18" s="43">
        <f t="shared" si="10"/>
        <v>8</v>
      </c>
    </row>
    <row r="19" spans="1:18" s="46" customFormat="1" ht="30.75" customHeight="1">
      <c r="A19" s="22"/>
      <c r="B19" s="115" t="s">
        <v>29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7"/>
    </row>
    <row r="20" spans="1:18" ht="74.25" customHeight="1">
      <c r="A20" s="22"/>
      <c r="B20" s="118" t="s">
        <v>96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20"/>
    </row>
    <row r="21" spans="1:18" ht="24.75" customHeight="1">
      <c r="A21" s="22">
        <v>3</v>
      </c>
      <c r="B21" s="23" t="s">
        <v>25</v>
      </c>
      <c r="C21" s="25"/>
      <c r="D21" s="22"/>
      <c r="E21" s="25"/>
      <c r="F21" s="43"/>
      <c r="G21" s="43"/>
      <c r="H21" s="27"/>
      <c r="I21" s="27"/>
      <c r="J21" s="27"/>
      <c r="K21" s="27"/>
      <c r="L21" s="20"/>
      <c r="M21" s="20"/>
    </row>
    <row r="22" spans="1:18" ht="76.5" customHeight="1">
      <c r="A22" s="22"/>
      <c r="B22" s="28" t="s">
        <v>79</v>
      </c>
      <c r="C22" s="43" t="s">
        <v>80</v>
      </c>
      <c r="D22" s="23" t="s">
        <v>81</v>
      </c>
      <c r="E22" s="43">
        <v>5.6</v>
      </c>
      <c r="F22" s="39"/>
      <c r="G22" s="43">
        <f>SUM(E22:F22)</f>
        <v>5.6</v>
      </c>
      <c r="H22" s="43">
        <v>5.9</v>
      </c>
      <c r="I22" s="39"/>
      <c r="J22" s="43">
        <f>SUM(H22:I22)</f>
        <v>5.9</v>
      </c>
      <c r="K22" s="43">
        <f t="shared" ref="K22" si="11">H22-E22</f>
        <v>0.30000000000000071</v>
      </c>
      <c r="L22" s="37"/>
      <c r="M22" s="43">
        <f t="shared" ref="M22" si="12">J22-G22</f>
        <v>0.30000000000000071</v>
      </c>
    </row>
    <row r="23" spans="1:18" ht="36" customHeight="1">
      <c r="A23" s="22"/>
      <c r="B23" s="28" t="s">
        <v>82</v>
      </c>
      <c r="C23" s="43" t="s">
        <v>75</v>
      </c>
      <c r="D23" s="23" t="s">
        <v>83</v>
      </c>
      <c r="E23" s="71">
        <f>E17/E10</f>
        <v>127.27272727272727</v>
      </c>
      <c r="F23" s="39"/>
      <c r="G23" s="71">
        <f>SUM(E23:F23)</f>
        <v>127.27272727272727</v>
      </c>
      <c r="H23" s="71">
        <f>H17/H10</f>
        <v>126.09090909090909</v>
      </c>
      <c r="I23" s="71"/>
      <c r="J23" s="71">
        <f>SUM(H23:I23)</f>
        <v>126.09090909090909</v>
      </c>
      <c r="K23" s="43">
        <f t="shared" ref="K23:K24" si="13">H23-E23</f>
        <v>-1.1818181818181728</v>
      </c>
      <c r="L23" s="37"/>
      <c r="M23" s="43">
        <f t="shared" ref="M23:M24" si="14">J23-G23</f>
        <v>-1.1818181818181728</v>
      </c>
    </row>
    <row r="24" spans="1:18" ht="47.25" customHeight="1">
      <c r="A24" s="22"/>
      <c r="B24" s="28" t="s">
        <v>84</v>
      </c>
      <c r="C24" s="43" t="s">
        <v>75</v>
      </c>
      <c r="D24" s="23" t="s">
        <v>85</v>
      </c>
      <c r="E24" s="71">
        <f t="shared" ref="E24" si="15">E18/E11</f>
        <v>2827.5862068965516</v>
      </c>
      <c r="F24" s="71"/>
      <c r="G24" s="71">
        <f>SUM(E24:F24)</f>
        <v>2827.5862068965516</v>
      </c>
      <c r="H24" s="71">
        <f t="shared" ref="H24:J24" si="16">H18/H11</f>
        <v>3418</v>
      </c>
      <c r="I24" s="71"/>
      <c r="J24" s="71">
        <f t="shared" si="16"/>
        <v>3418</v>
      </c>
      <c r="K24" s="43">
        <f t="shared" si="13"/>
        <v>590.41379310344837</v>
      </c>
      <c r="L24" s="37"/>
      <c r="M24" s="43">
        <f t="shared" si="14"/>
        <v>590.41379310344837</v>
      </c>
    </row>
    <row r="25" spans="1:18" ht="26.25" customHeight="1">
      <c r="A25" s="22"/>
      <c r="B25" s="115" t="s">
        <v>29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7"/>
    </row>
    <row r="26" spans="1:18" ht="34.5" customHeight="1">
      <c r="A26" s="22"/>
      <c r="B26" s="121" t="s">
        <v>94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3"/>
      <c r="O26" s="20">
        <v>2017</v>
      </c>
      <c r="Q26" s="20">
        <v>2018</v>
      </c>
      <c r="R26" s="80" t="s">
        <v>91</v>
      </c>
    </row>
    <row r="27" spans="1:18" ht="21" customHeight="1">
      <c r="A27" s="28">
        <v>4</v>
      </c>
      <c r="B27" s="23" t="s">
        <v>26</v>
      </c>
      <c r="C27" s="25"/>
      <c r="D27" s="22"/>
      <c r="E27" s="25"/>
      <c r="F27" s="43"/>
      <c r="G27" s="43"/>
      <c r="H27" s="27"/>
      <c r="I27" s="27"/>
      <c r="J27" s="27"/>
      <c r="K27" s="27"/>
      <c r="L27" s="20"/>
      <c r="M27" s="20"/>
      <c r="O27" s="20">
        <v>236</v>
      </c>
      <c r="Q27" s="20">
        <v>251</v>
      </c>
    </row>
    <row r="28" spans="1:18" ht="106.5" customHeight="1" thickBot="1">
      <c r="A28" s="22"/>
      <c r="B28" s="28" t="s">
        <v>86</v>
      </c>
      <c r="C28" s="43" t="s">
        <v>27</v>
      </c>
      <c r="D28" s="26" t="s">
        <v>87</v>
      </c>
      <c r="E28" s="43">
        <v>-0.2</v>
      </c>
      <c r="F28" s="43"/>
      <c r="G28" s="43">
        <f>SUM(E28:F28)</f>
        <v>-0.2</v>
      </c>
      <c r="H28" s="43">
        <v>-2.6</v>
      </c>
      <c r="I28" s="43"/>
      <c r="J28" s="43">
        <f>SUM(H28:I28)</f>
        <v>-2.6</v>
      </c>
      <c r="K28" s="43">
        <f t="shared" ref="K28" si="17">H28-E28</f>
        <v>-2.4</v>
      </c>
      <c r="L28" s="37"/>
      <c r="M28" s="43">
        <f t="shared" ref="M28" si="18">J28-G28</f>
        <v>-2.4</v>
      </c>
      <c r="O28" s="20">
        <v>1518</v>
      </c>
      <c r="Q28" s="20">
        <v>1383</v>
      </c>
    </row>
    <row r="29" spans="1:18" ht="14.25" customHeight="1" thickBot="1">
      <c r="A29" s="29"/>
      <c r="B29" s="127" t="s">
        <v>29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9"/>
      <c r="O29" s="81">
        <f>O27/O28*100</f>
        <v>15.546772068511199</v>
      </c>
      <c r="P29" s="82"/>
      <c r="Q29" s="81">
        <f>Q27/Q28*100</f>
        <v>18.148951554591466</v>
      </c>
      <c r="R29" s="83">
        <f>O29-Q29</f>
        <v>-2.6021794860802672</v>
      </c>
    </row>
    <row r="30" spans="1:18" ht="38.25" customHeight="1">
      <c r="A30" s="29"/>
      <c r="B30" s="124" t="s">
        <v>97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6"/>
    </row>
    <row r="31" spans="1:18">
      <c r="A31" s="20"/>
      <c r="B31" s="127" t="s">
        <v>30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9"/>
    </row>
    <row r="32" spans="1:18" ht="123.75" customHeight="1">
      <c r="A32" s="20"/>
      <c r="B32" s="106" t="s">
        <v>98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8"/>
    </row>
    <row r="33" spans="2:11" ht="15" customHeight="1">
      <c r="B33" s="75"/>
      <c r="C33" s="75"/>
      <c r="D33" s="75"/>
      <c r="E33" s="75"/>
      <c r="F33" s="75"/>
      <c r="G33" s="75"/>
      <c r="H33" s="75"/>
      <c r="I33" s="75"/>
      <c r="J33" s="75"/>
      <c r="K33" s="75"/>
    </row>
    <row r="34" spans="2:11" ht="15.75">
      <c r="B34" s="76" t="s">
        <v>7</v>
      </c>
      <c r="C34" s="75"/>
      <c r="D34" s="75"/>
      <c r="E34" s="75"/>
      <c r="F34" s="77" t="s">
        <v>8</v>
      </c>
      <c r="G34" s="75"/>
      <c r="H34" s="75"/>
      <c r="I34" s="49" t="s">
        <v>9</v>
      </c>
      <c r="J34" s="78"/>
      <c r="K34" s="75"/>
    </row>
    <row r="35" spans="2:11">
      <c r="G35" s="8" t="s">
        <v>10</v>
      </c>
      <c r="I35" s="8" t="s">
        <v>11</v>
      </c>
    </row>
    <row r="36" spans="2:11" ht="18.75">
      <c r="B36" s="9"/>
    </row>
    <row r="37" spans="2:11" ht="37.5" customHeight="1">
      <c r="B37" s="105" t="s">
        <v>50</v>
      </c>
      <c r="C37" s="105"/>
      <c r="D37" s="105"/>
      <c r="E37" s="31"/>
      <c r="F37" s="7" t="s">
        <v>8</v>
      </c>
      <c r="I37" s="49" t="s">
        <v>31</v>
      </c>
    </row>
    <row r="38" spans="2:11" ht="18.75">
      <c r="B38" s="9"/>
      <c r="G38" s="8" t="s">
        <v>10</v>
      </c>
      <c r="I38" s="8" t="s">
        <v>11</v>
      </c>
    </row>
  </sheetData>
  <mergeCells count="14">
    <mergeCell ref="B13:M13"/>
    <mergeCell ref="B37:D37"/>
    <mergeCell ref="B32:M32"/>
    <mergeCell ref="E2:G2"/>
    <mergeCell ref="H2:J2"/>
    <mergeCell ref="K2:M2"/>
    <mergeCell ref="B12:M12"/>
    <mergeCell ref="B20:M20"/>
    <mergeCell ref="B25:M25"/>
    <mergeCell ref="B26:M26"/>
    <mergeCell ref="B30:M30"/>
    <mergeCell ref="B29:M29"/>
    <mergeCell ref="B31:M31"/>
    <mergeCell ref="B19:M19"/>
  </mergeCells>
  <pageMargins left="0.39370078740157483" right="0.39370078740157483" top="0.78740157480314965" bottom="0.59055118110236227" header="0" footer="0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4"/>
  <sheetViews>
    <sheetView view="pageBreakPreview" topLeftCell="A12" zoomScale="118" zoomScaleSheetLayoutView="118" workbookViewId="0">
      <selection activeCell="C17" sqref="C17:F18"/>
    </sheetView>
  </sheetViews>
  <sheetFormatPr defaultRowHeight="15"/>
  <cols>
    <col min="1" max="1" width="6.42578125" customWidth="1"/>
    <col min="2" max="2" width="13.140625" customWidth="1"/>
    <col min="3" max="3" width="35.85546875" customWidth="1"/>
    <col min="4" max="4" width="13.85546875" customWidth="1"/>
    <col min="5" max="5" width="60" customWidth="1"/>
    <col min="6" max="6" width="11.85546875" customWidth="1"/>
  </cols>
  <sheetData>
    <row r="1" spans="1:6" ht="42" customHeight="1">
      <c r="A1" s="59" t="s">
        <v>65</v>
      </c>
      <c r="B1" s="6"/>
      <c r="C1" s="6"/>
    </row>
    <row r="2" spans="1:6" ht="30.75" customHeight="1">
      <c r="A2" s="51" t="s">
        <v>19</v>
      </c>
      <c r="B2" s="51" t="s">
        <v>66</v>
      </c>
      <c r="C2" s="51" t="s">
        <v>67</v>
      </c>
      <c r="D2" s="51" t="s">
        <v>20</v>
      </c>
      <c r="E2" s="69" t="s">
        <v>21</v>
      </c>
      <c r="F2" s="51" t="s">
        <v>68</v>
      </c>
    </row>
    <row r="3" spans="1:6">
      <c r="A3" s="60">
        <v>1</v>
      </c>
      <c r="B3" s="60">
        <v>2</v>
      </c>
      <c r="C3" s="60">
        <v>3</v>
      </c>
      <c r="D3" s="60">
        <v>4</v>
      </c>
      <c r="E3" s="68">
        <v>5</v>
      </c>
      <c r="F3" s="60">
        <v>6</v>
      </c>
    </row>
    <row r="4" spans="1:6" ht="48" customHeight="1">
      <c r="A4" s="61"/>
      <c r="B4" s="62" t="str">
        <f>'[1]1-9'!E50</f>
        <v>0712030</v>
      </c>
      <c r="C4" s="66" t="s">
        <v>69</v>
      </c>
      <c r="D4" s="56"/>
      <c r="E4" s="58"/>
      <c r="F4" s="63"/>
    </row>
    <row r="5" spans="1:6" ht="15.75">
      <c r="A5" s="15">
        <v>1</v>
      </c>
      <c r="B5" s="15" t="s">
        <v>70</v>
      </c>
      <c r="C5" s="15" t="s">
        <v>22</v>
      </c>
      <c r="D5" s="56"/>
      <c r="E5" s="58"/>
      <c r="F5" s="15"/>
    </row>
    <row r="6" spans="1:6" ht="35.25" customHeight="1">
      <c r="A6" s="15"/>
      <c r="B6" s="15"/>
      <c r="C6" s="57" t="s">
        <v>56</v>
      </c>
      <c r="D6" s="56" t="s">
        <v>23</v>
      </c>
      <c r="E6" s="58" t="s">
        <v>57</v>
      </c>
      <c r="F6" s="56">
        <v>1</v>
      </c>
    </row>
    <row r="7" spans="1:6" ht="52.5" customHeight="1">
      <c r="A7" s="15"/>
      <c r="B7" s="15"/>
      <c r="C7" s="57" t="s">
        <v>58</v>
      </c>
      <c r="D7" s="56" t="s">
        <v>23</v>
      </c>
      <c r="E7" s="58" t="s">
        <v>59</v>
      </c>
      <c r="F7" s="56">
        <v>100</v>
      </c>
    </row>
    <row r="8" spans="1:6" ht="60.75" customHeight="1">
      <c r="A8" s="15"/>
      <c r="B8" s="15"/>
      <c r="C8" s="57" t="s">
        <v>60</v>
      </c>
      <c r="D8" s="56" t="s">
        <v>23</v>
      </c>
      <c r="E8" s="58" t="s">
        <v>61</v>
      </c>
      <c r="F8" s="56">
        <v>40</v>
      </c>
    </row>
    <row r="9" spans="1:6" ht="23.25" customHeight="1">
      <c r="A9" s="15"/>
      <c r="B9" s="15"/>
      <c r="C9" s="57" t="s">
        <v>62</v>
      </c>
      <c r="D9" s="56" t="s">
        <v>23</v>
      </c>
      <c r="E9" s="58" t="s">
        <v>47</v>
      </c>
      <c r="F9" s="56">
        <v>265.75</v>
      </c>
    </row>
    <row r="10" spans="1:6" ht="26.25" customHeight="1">
      <c r="A10" s="15"/>
      <c r="B10" s="15"/>
      <c r="C10" s="57" t="s">
        <v>63</v>
      </c>
      <c r="D10" s="56" t="s">
        <v>23</v>
      </c>
      <c r="E10" s="58" t="s">
        <v>47</v>
      </c>
      <c r="F10" s="56">
        <v>11</v>
      </c>
    </row>
    <row r="11" spans="1:6" ht="32.25" customHeight="1">
      <c r="A11" s="15"/>
      <c r="B11" s="15"/>
      <c r="C11" s="57" t="s">
        <v>64</v>
      </c>
      <c r="D11" s="56" t="s">
        <v>23</v>
      </c>
      <c r="E11" s="58" t="s">
        <v>47</v>
      </c>
      <c r="F11" s="56">
        <v>7.25</v>
      </c>
    </row>
    <row r="12" spans="1:6" ht="15.75" customHeight="1">
      <c r="A12" s="15">
        <v>2</v>
      </c>
      <c r="B12" s="15" t="s">
        <v>70</v>
      </c>
      <c r="C12" s="57" t="s">
        <v>24</v>
      </c>
      <c r="D12" s="56"/>
      <c r="E12" s="58"/>
      <c r="F12" s="56"/>
    </row>
    <row r="13" spans="1:6" ht="69.75" customHeight="1">
      <c r="A13" s="15"/>
      <c r="B13" s="15"/>
      <c r="C13" s="57" t="s">
        <v>71</v>
      </c>
      <c r="D13" s="56" t="s">
        <v>23</v>
      </c>
      <c r="E13" s="58" t="s">
        <v>72</v>
      </c>
      <c r="F13" s="56">
        <v>30100</v>
      </c>
    </row>
    <row r="14" spans="1:6" ht="70.5" customHeight="1">
      <c r="A14" s="15"/>
      <c r="B14" s="15"/>
      <c r="C14" s="57" t="s">
        <v>60</v>
      </c>
      <c r="D14" s="56" t="s">
        <v>23</v>
      </c>
      <c r="E14" s="58" t="s">
        <v>73</v>
      </c>
      <c r="F14" s="64">
        <v>10260</v>
      </c>
    </row>
    <row r="15" spans="1:6" ht="32.25" customHeight="1">
      <c r="A15" s="56" t="s">
        <v>19</v>
      </c>
      <c r="B15" s="56" t="s">
        <v>66</v>
      </c>
      <c r="C15" s="67" t="s">
        <v>67</v>
      </c>
      <c r="D15" s="56" t="s">
        <v>20</v>
      </c>
      <c r="E15" s="67" t="s">
        <v>21</v>
      </c>
      <c r="F15" s="56" t="s">
        <v>68</v>
      </c>
    </row>
    <row r="16" spans="1:6" ht="15" customHeight="1">
      <c r="A16" s="60">
        <v>1</v>
      </c>
      <c r="B16" s="60">
        <v>2</v>
      </c>
      <c r="C16" s="68">
        <v>3</v>
      </c>
      <c r="D16" s="60">
        <v>4</v>
      </c>
      <c r="E16" s="68">
        <v>5</v>
      </c>
      <c r="F16" s="60">
        <v>6</v>
      </c>
    </row>
    <row r="17" spans="1:6" ht="45.75" customHeight="1">
      <c r="A17" s="15"/>
      <c r="B17" s="15"/>
      <c r="C17" s="57" t="s">
        <v>74</v>
      </c>
      <c r="D17" s="56" t="s">
        <v>75</v>
      </c>
      <c r="E17" s="58" t="s">
        <v>76</v>
      </c>
      <c r="F17" s="56">
        <v>1400</v>
      </c>
    </row>
    <row r="18" spans="1:6" ht="34.5" customHeight="1">
      <c r="A18" s="15"/>
      <c r="B18" s="15"/>
      <c r="C18" s="57" t="s">
        <v>77</v>
      </c>
      <c r="D18" s="56" t="s">
        <v>23</v>
      </c>
      <c r="E18" s="58" t="s">
        <v>78</v>
      </c>
      <c r="F18" s="56">
        <v>20500</v>
      </c>
    </row>
    <row r="19" spans="1:6" ht="15.75" customHeight="1">
      <c r="A19" s="15">
        <v>3</v>
      </c>
      <c r="B19" s="15" t="s">
        <v>70</v>
      </c>
      <c r="C19" s="57" t="s">
        <v>25</v>
      </c>
      <c r="D19" s="56"/>
      <c r="E19" s="58"/>
      <c r="F19" s="56"/>
    </row>
    <row r="20" spans="1:6" ht="62.25" customHeight="1">
      <c r="A20" s="15"/>
      <c r="B20" s="15"/>
      <c r="C20" s="57" t="s">
        <v>79</v>
      </c>
      <c r="D20" s="56" t="s">
        <v>80</v>
      </c>
      <c r="E20" s="58" t="s">
        <v>81</v>
      </c>
      <c r="F20" s="56">
        <v>5.6</v>
      </c>
    </row>
    <row r="21" spans="1:6" ht="31.5" customHeight="1">
      <c r="A21" s="15"/>
      <c r="B21" s="15"/>
      <c r="C21" s="57" t="s">
        <v>82</v>
      </c>
      <c r="D21" s="56" t="s">
        <v>75</v>
      </c>
      <c r="E21" s="58" t="s">
        <v>83</v>
      </c>
      <c r="F21" s="65">
        <f>F17/F10</f>
        <v>127.27272727272727</v>
      </c>
    </row>
    <row r="22" spans="1:6" ht="30.75" customHeight="1">
      <c r="A22" s="15"/>
      <c r="B22" s="15"/>
      <c r="C22" s="57" t="s">
        <v>84</v>
      </c>
      <c r="D22" s="56" t="s">
        <v>75</v>
      </c>
      <c r="E22" s="58" t="s">
        <v>85</v>
      </c>
      <c r="F22" s="65">
        <f>F18/F11</f>
        <v>2827.5862068965516</v>
      </c>
    </row>
    <row r="23" spans="1:6" ht="15.75" customHeight="1">
      <c r="A23" s="57">
        <v>4</v>
      </c>
      <c r="B23" s="57" t="s">
        <v>70</v>
      </c>
      <c r="C23" s="57" t="s">
        <v>26</v>
      </c>
      <c r="D23" s="56"/>
      <c r="E23" s="58"/>
      <c r="F23" s="56"/>
    </row>
    <row r="24" spans="1:6" ht="96.75" customHeight="1">
      <c r="A24" s="15"/>
      <c r="B24" s="15"/>
      <c r="C24" s="57" t="s">
        <v>86</v>
      </c>
      <c r="D24" s="56" t="s">
        <v>27</v>
      </c>
      <c r="E24" s="58" t="s">
        <v>87</v>
      </c>
      <c r="F24" s="56">
        <v>-0.2</v>
      </c>
    </row>
  </sheetData>
  <pageMargins left="0.39370078740157483" right="0.39370078740157483" top="0.94488188976377963" bottom="0.39370078740157483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1-4</vt:lpstr>
      <vt:lpstr>5-6</vt:lpstr>
      <vt:lpstr>7</vt:lpstr>
      <vt:lpstr>10</vt:lpstr>
      <vt:lpstr>'7'!Заголовки_для_печати</vt:lpstr>
      <vt:lpstr>'10'!Область_печати</vt:lpstr>
      <vt:lpstr>'1-4'!Область_печати</vt:lpstr>
      <vt:lpstr>'5-6'!Область_печати</vt:lpstr>
      <vt:lpstr>'7'!Область_печати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2019-02-01T13:58:22Z</dcterms:modified>
</cp:coreProperties>
</file>